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11.2023\"/>
    </mc:Choice>
  </mc:AlternateContent>
  <bookViews>
    <workbookView xWindow="0" yWindow="0" windowWidth="25200" windowHeight="12135" tabRatio="423"/>
  </bookViews>
  <sheets>
    <sheet name="на 01.10.2023" sheetId="5" r:id="rId1"/>
  </sheets>
  <definedNames>
    <definedName name="_xlnm.Print_Area" localSheetId="0">'на 01.10.2023'!$B$3:$P$34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5" l="1"/>
  <c r="N34" i="5" l="1"/>
  <c r="J31" i="5" l="1"/>
  <c r="J19" i="5" l="1"/>
  <c r="J20" i="5" l="1"/>
  <c r="O10" i="5" l="1"/>
  <c r="J10" i="5" l="1"/>
  <c r="O29" i="5" l="1"/>
  <c r="O13" i="5"/>
  <c r="J18" i="5" l="1"/>
  <c r="J12" i="5" l="1"/>
  <c r="J9" i="5" l="1"/>
  <c r="J8" i="5"/>
  <c r="J23" i="5" l="1"/>
  <c r="O32" i="5" l="1"/>
  <c r="O6" i="5"/>
  <c r="J25" i="5" l="1"/>
  <c r="J17" i="5" l="1"/>
  <c r="J32" i="5"/>
  <c r="J28" i="5"/>
  <c r="J27" i="5" l="1"/>
  <c r="J26" i="5"/>
  <c r="J24" i="5"/>
  <c r="J30" i="5" l="1"/>
  <c r="J22" i="5" l="1"/>
  <c r="J21" i="5"/>
  <c r="J11" i="5" l="1"/>
  <c r="J33" i="5" l="1"/>
  <c r="J16" i="5" l="1"/>
  <c r="O28" i="5" l="1"/>
  <c r="O19" i="5"/>
  <c r="M34" i="5" l="1"/>
  <c r="O34" i="5" l="1"/>
</calcChain>
</file>

<file path=xl/sharedStrings.xml><?xml version="1.0" encoding="utf-8"?>
<sst xmlns="http://schemas.openxmlformats.org/spreadsheetml/2006/main" count="181" uniqueCount="133">
  <si>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</si>
  <si>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</si>
  <si>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</si>
  <si>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</si>
  <si>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</si>
  <si>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</si>
  <si>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</si>
  <si>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</si>
  <si>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</si>
  <si>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</si>
  <si>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</si>
  <si>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</si>
  <si>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</si>
  <si>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</si>
  <si>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</si>
  <si>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</si>
  <si>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</si>
  <si>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</si>
  <si>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</si>
  <si>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</si>
  <si>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</si>
  <si>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</si>
  <si>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</si>
  <si>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</si>
  <si>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</si>
  <si>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</si>
  <si>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</si>
  <si>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</si>
  <si>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</si>
  <si>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</si>
  <si>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</si>
  <si>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</si>
  <si>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</si>
  <si>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</si>
  <si>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</si>
  <si>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</si>
  <si>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</si>
  <si>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</si>
  <si>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</si>
  <si>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</si>
  <si>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</si>
  <si>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</si>
  <si>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</si>
  <si>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</si>
  <si>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</si>
  <si>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</si>
  <si>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</si>
  <si>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</si>
  <si>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</si>
  <si>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</si>
  <si>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</si>
  <si>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</si>
  <si>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</si>
  <si>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</si>
  <si>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</si>
  <si>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</si>
  <si>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</si>
  <si>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</si>
  <si>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</si>
  <si>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</si>
  <si>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</si>
  <si>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</si>
  <si>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</si>
  <si>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</si>
  <si>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</si>
  <si>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</si>
  <si>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</si>
  <si>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</si>
  <si>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</si>
  <si>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</si>
  <si>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</si>
  <si>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</si>
  <si>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</si>
  <si>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</si>
  <si>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</si>
  <si>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</si>
  <si>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</si>
  <si>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</si>
  <si>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</si>
  <si>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</si>
  <si>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</si>
  <si>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</si>
  <si>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</si>
  <si>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</si>
  <si>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</si>
  <si>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</si>
  <si>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</si>
  <si>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</si>
  <si>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</si>
  <si>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</si>
  <si>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</si>
  <si>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</si>
  <si>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</si>
  <si>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</si>
  <si>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</si>
  <si>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</si>
  <si>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</si>
  <si>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</si>
  <si>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</si>
  <si>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 xml:space="preserve">Благоустройство общественной территории "Аллея им. Сергея Есенина" микрорайона № 3 "Кедровый" в городе Пыть-Яхе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</si>
  <si>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</si>
  <si>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 xml:space="preserve">по итогам года (стат. отчетность) </t>
  </si>
  <si>
    <t>3. Демография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</si>
  <si>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</si>
  <si>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43 чел, в т.ч. на 2023 год  - 7 чел).</t>
  </si>
  <si>
    <t>0,190</t>
  </si>
  <si>
    <t>"Развитие образования
в городе Пыть-Яхе" (от 29.12.2021 №630-па)</t>
  </si>
  <si>
    <t xml:space="preserve">13.05.2023 проведен общегородской субботник в рамках акции "Чистый берег": очищено 200 метров прибрежной полосы городского пляжа, вывезено 10 куб. метров  мусора, очищено 2 000 кв.метров прилегающей  к пляжу территории . Участие в мероприятии приняли работники администрации города, детских садов, школ, организации и предприятия города, а также активные жители города в количестве 190 человек.   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</si>
  <si>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                                               Расчет пок-ля: 3 (школы оснащенные оборудованием в рамках РП) / 6 (общее кол-во школ в городе) *100 = 50%                                                          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</si>
  <si>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"Спортивная школа олимпийского резерва"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и оплата спортивного инвентаря осуществлена в полном объеме (243,9 тыс. рублей) </t>
  </si>
  <si>
    <t>58,6 (оценка)</t>
  </si>
  <si>
    <t>"Развитие гражданского общества в городе Пыть-Яхе" (от 13.12.2021 №566-па),                     "Развитие образования
в городе Пыть-Яхе" (от 29.12.2021 №630-па)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</si>
  <si>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2023 г. </t>
  </si>
  <si>
    <t xml:space="preserve">По состоянию на 01.11.2023 в перечне имущества, предназначенного для предоставления субъектам МСП 15 объектов недвижимости, в том числе 2 земельных участка.                                                                                                       12 объектов передано по договорам аренды субъектам МСП.                                                                       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</si>
  <si>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01.11.2023 введено в эксплуатацию 29 домов ИЖС, общей площадью 3047 кв.м. </t>
  </si>
  <si>
    <t xml:space="preserve">Финансирование в сумме 1 195,5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По состоянию на 01.11.2023 выплачена заработная плата советникам директоров по патриотическому воспитанию в общей сумме 937,0 тыс. рублей. </t>
  </si>
  <si>
    <t>Голосование за выбор общественных территорий, подлежащих благоустройству в 2024 году проходило с 15.05.2023 по 31.05.2023 на информационных точках: ТЦ "Сиверко" (2 мкр., 17а) и ТЦ "Нефтяник" (5 мкр, 13).                                                                                                                                                               
В голосовании приняли участие 3 572 жителя города Пыть-Ях. По итогам голования определен победитель - объект благоустройства "Аллея имени Сергея Есенина в 3 мкр." (2 этап).                                          
Проведено 3 общегородских субботника. В субботниках приняли участие 1 084 жителя города.                           Проведено 2 заседания общественной комиссии по обеспечению реализации приоритетного проекта «Формирование комфортной городской среды» - рассмотрены вопросы о ходе реализации мероприятий по региональному проекту «Формирование комфортной городской среды» в 2023 году. Приняли участие муниципальные служащие, депутаты, члены общественного совета города и иных общественных организаций в количестве 29 человек.                                                                                                                                                                                   Рейды по приоритетным объектам благоустройства города - скверам "Сиверко" и "Вдохновение", скейтпарк проведены в мае 2023 г. Приняли участие муниципальные служащие, члены общественного совета, члены фракции "Единая Россия", депутаты в количестве 251 человек.                                                                                                          В августе проведен общегородской субботник, в котором приняли участие 1 489 жителей города. 
 Расчет пок-ля: 6 425 (кол-во человек принявших участие в рамках НП «ЖиГС») / 31 042 (численность населения старше 14-ти лет)*100=20,6%</t>
  </si>
  <si>
    <t xml:space="preserve"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руб.). 
На 2023 год предусмотрена  реализация 1 этапа: благоустройство детской площадки на указанной общественной территории.                                                                                                                                                                                                                                                                                                                                                          24.03.2023 заключен МК № 0187300019423000013 на «Выполнение работ по благоустройству аллеи имени Сергея Есенина в мкр. № 3 «Кедровый» в г. Пыть-Ях (детская площадка)» с ИП Козловым Евгением Валерьевичем на сумму 10 964, 97 тыс. рублей. 
В мае 2023 г. оплачен аванс согласно контракта, на сумму 3 289,5 тыс. руб. В июне 2023 г. выполнены и оплачены демонтажные работы на сумму 86,9 тыс. руб. В июле выполнены и оплачены электромонтажные работы на сумму 30,18 тыс. руб. Произведена корректировка проекта на сумму 75,0 тыс руб. Обустроено бетонное основание детской площадки и выполнено покрытие резиновой крошкой, приобретены МАФ. Работы выполнены и оплачены в августе на сумму 1 660,81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- 29.09.2023г. заключен муниципальный контракт № 0187300019423000176 на Поставку малых архитектурных форм на объект: Благоустройство аллеи имени Сергея Есенина в микрорайоне 3 Кедровый г. Пыть-Ях с индивидуальным предпринимателем Ивановой Светланой Вячеславовной на сумму 547 802,00. Срок выполнения работ – с 30.09.2023 по 31.12.2023                                                                                                                                                                                          
  МАФ доставлены в полном объеме. Оплата в октябре на сумму 1 013,38 тыс.руб. Установлены МАФ: скалодром "Медведь"; навес с креплением под качель; 4 пингвина; детский игровой комплекс "Шалаш" (нижняя часть). Осуществляется монтаж оставшихся МАФов.   
                                                                                                                  </t>
  </si>
  <si>
    <t xml:space="preserve">Дошкольные образовательные организации посещают 420 воспитанников, в возрасте от 2,5 месяцев до 3-х  лет, из них в возрасте от 1,5 до 3 лет - 412 воспитанников. На 01.11.2023 года очередность в ДОО отсутствует.  Среднее время ожидания места для получения дошкольного образования - 1 день. </t>
  </si>
  <si>
    <t>По состоянию на 01.11.2023  количество педагогических работников МО г. Пыть-Ях, прошедших повышение квалификации составило 331 человек (81,1% от общего кол-ва педагогических работников по г. Пыть-Ях)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331 педагог / 408 (общее кол-во педагогов)*100 = 81,1%</t>
  </si>
  <si>
    <t>На 01.11.2023 численность детей в возрасте от 5 до 18 лет, охваченных программами дополнительного образования составляет  6 934 человек (82% от общего количества детей данной категории). Количество детей в возрасте от 5 до 18 лет составляет 8 460 человек.                                                                                                                                                            Расчет пок-ля: 6 934 (дети от 5 до 18 лет, охваченные программами доп. обрахования) / 8 460 (общее кол-во детей от 5 до 18 лет)*100 =82%.</t>
  </si>
  <si>
    <t>В технопарке "Кванториум" и центре  "IT-клуба" по состоянию на 01.11.2023 занимаются 813 человек, что составляет 11,7% от общего числа детей, охваченных деятельностью региональных центров выявления, поддержки и развития способностей и талантов у детей и молодежи (6 934 человек).                                                                                         Расчет пок-ля: 813 (кол-во детей занимающихся в технопарке) / 6 934(общее число детей охваченных деятельностью региональных центров)*100 = 11,7%</t>
  </si>
  <si>
    <t xml:space="preserve">В открытых онлайн-уроках реализуемых с учетом опыта цикла открытых уроков "Проектория", направленных на раннюю профориентацию приняло участие 681 человек (20% от общей численности обучающихся по образовательным программам основного и среднего общего образования (5-11 класс) - 3 434 человека)                                                                                                                                                                                                           Расчет пок-ля: 681 (принявшие участие в открытых онлайн уроках "Проектория" / 3 434 (общая численность обучающихся по образовательным программам (5-11 класс)*100 = 20%                                                                                                                                                  </t>
  </si>
  <si>
    <t xml:space="preserve"> На информационно-коммуникационной образовательной платформе "Сферум" зарегистрированы 3 906 обущающийся  (65,6% от общего кол-ва обучающихся).                                                                                                                                     Расчет пок-ля: 3 906 (обучающиеся зарегистрированные на платформе "Сферум" / 5 954 (общее кол-во обучающихся)*100 = 65,6%                                                                      </t>
  </si>
  <si>
    <t xml:space="preserve"> В ФГИС "Моя школа" зарегистрированы 270 педагогических работников (80,84%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Расчет пок-ля: 270 (педагогические работники зарегистрированные в ФГИС "Моя школа") / 334(общее кол-во педагогических работников без учета воспитательного состава МАОУ "Прогимназия Созвездие" и МАОУ "КСОШ-ДС")*100 = 80,84%                                                                                                                                                                                                                                 </t>
  </si>
  <si>
    <t xml:space="preserve">Расселено 2 337,2  кв.м. аварийного жилищного фонда.  (64 жилых помещений) 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</si>
  <si>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142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субъектов малого и среднего предпринимательства.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- в рамках РП "Акселерация субъектов малого и среднего предпринимательства" - 25 заявлений.                                                                                                                                                                                             5) В рамках реализации регионального проекта «Акселерация субъектов малого и среднего предпринимательства» финансовая поддержка предоставлена 24 субъектам МСП на сумму 2 506, 6 тыс. руб.                                                            6) В рамках регионального проекта «Создание условий для легкого старта и комфортного ведения бизнеса» заключено 4 договора на сумму 287,1 тыс. руб.                                                                                                                                7) Заключено дополнительное соглашение № МСПI5 2023 - 9/1 к Соглашению о предоставлении субсидии местному бюджету из бюджета Ханты-Мансийского автономного округа – Югры № МСПI5 2023 - 9 от 12.01.2023   на общую сумму 1 052,6 тыс. руб.                                                                                                                                                                           8) В ноябре планруется прием заявлений на предоставление субсидии </t>
  </si>
  <si>
    <r>
      <t xml:space="preserve">По состоянию на 01.11.2023 в добровольческую деятельность вовлечено 5 943 человек, в т.ч. в октябре - 584 человека.                                                                                                                                                                                                            В октябре волонтеры приняли участие в следующих мероприятих:                                                                                         Волонтёры МБОУ СОШ №6 оказали содействие в организации Дня самоуправления в образовательном учреждению,  волонтёры Молодёжной общественной организации "Активист" посетили приют для животных «Ушастик живи», руководитель регионального отделения ВОД "Волонтёры Победы" в ХМАО-Югры, Координатор ВОД "Бессмертный полк" в ХМАО-Югры, председатель комиссии по делам молодёжи, развитию добровольчества «Общественной палаты Югры VII созыва» Эка Шенгелая и руководитель Ресурсного центра добровольчества г. Пыть-Ях Кароль Пензеш приняли участие в патриотической сессии «Вместе Zа правду» в г. Екатеринбург, с призывом о помощи двухлетней Есении Ельциной на улицы нашего города уже вышли волонтёры Молодёжной общественной организации "Активист" и волонтёрский отряд Администрации г. Пыть-Яха"Доброслужащие",  Волонтёры Молодёжной общественной организации "Активист" оказали помощь в организации городского «Триатлона», «Волонтёры Победы» г. Пыть-Ях оказали помощь в организации региональный фестиваля боевых искусств и др.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</t>
    </r>
    <r>
      <rPr>
        <sz val="11"/>
        <rFont val="Times New Roman"/>
        <family val="1"/>
        <charset val="204"/>
      </rPr>
      <t xml:space="preserve">Сумма в размере 5 361,0 тыс. рублей направлена на проведение мероприятий по волонтерству. </t>
    </r>
  </si>
  <si>
    <t>По состоянию на 01.11.2023 проведено 84 значимых мероприятий, приуроченных к государственным и городским праздникам, с охватом аудитории (просмотров) – 44 587 человека, из них: в режиме онлайн проведено 4 мероприятия с количеством онлайн просмотров – 7 169 человек; в режиме реального времени проведено 80 мероприятие с охватом аудитории – 37 418 человека.                                                                                                                                                                    10 286,4 тыс. рублей оплачены на поставку музыкальных инструментов для ДШИ.                                                                                       По состоянию на 01.11.2023 исполнение по МК (капитальный ремонт музея) на суммы 5 302,80 и 2 464,96                                        Сумма в размере 27,0 тыс. рублей потрачена на негосударственную экспертизу по капитальному ремонту музея и ремонт кровли.                                                                                                                                                                               По состоянию на 01.11.2023 экономия средств по результатам проведения работ по капитальному ремонту составила 886,3 тыс. руб.                                                                                                                                                                                                                     экономию планируется направить на следующие виды работ:
- Установка системы контроля управления доступом (СКУД) на центральном входе и электромонтажные работы – договор № 50 от 31.10.2023 на сумму 396,9тыс. рублей, срок выполнения работ в течение 30 дней с момента заключения договора.
- Устройство пешеходной дорожки из тротуарной плитки на центральном входе договор №45 от 26.10.2023 на сумму 489,4 тыс. рублей, срок выполнения работ до 30.11.2023.</t>
  </si>
  <si>
    <t>Количество объектов муниципального имущества (движимое и недвижимое) в перечне на 01.01.2023 составило 13 единиц, по состоянию на 01.11.2023 количество объектов составляет 15 единиц.                                                                                 15/13=115,4%</t>
  </si>
  <si>
    <t xml:space="preserve">По состоянию на 01.11.2023 обучение прошли 3 специалиста МАУК "МКЦ "Феникс" и 2 специалиста МБОУ ДО "Детская школа исскуств"                                                                                                                                                                 Обучение 2-х специалистов МАУК "Культурно-досуговый центр" планируется в ноябре-декабре 2023 года.                                                                                                                                                                                             </t>
  </si>
  <si>
    <t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01.11.2023 проведено 8 мероприятий (6 городских и 2 выездных):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«Готов к труду и обороне» среди дошкольных общеобразовательных учреджений - 42 чел.;
2. I этап  фестиваля ВФСК "Готов к труду и оброне"  среди семейных команд г.Пыть-Яха - 12 чел.;                                                                                                                                                3.Фестиваль ВФСК "Готов к труду и оброне"  среди обучающихся образовательных организаций г. Пыть-Яха - 40 чел.,                                                                                                                                                                                                                               4. ВФСК  "Готов к труду и обороне" среди трудовых коллективов, государственных гражданских служащих Российской Федерации и муниципальных служащих - 9 чел.;                                                                                                                              5. Фестиваль Всероссийского физкультурно-спортивного комплекса "Готов к труду и обороне" среди лиц занятых трудовой деятельностью, неработающего населения и пенсионеров города Пыть-Яха - 45 чел.;
6. Фестиваль Всероссийского физкультурно-спортивного комплекса "Готов к труду и обороне" - "Игры ГТО" - 39 чел.
7. II этап летнего Фестиваля Всероссийского физкультурно-спортивного комплекса «Готов к труду и обороне» (ГТО) среди обучающихся образовательных организаций ХМАО-Югры (г. Ханты-Мансийск) - 8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Итого за январь-октябрь 2023 г. в рамках официальных (по плану СММ) мероприятий приняло участие 195 человека.                                                                                                                                                                                                   8. II этап (региональный) Фестиваля ВФСК ГТО среди лиц, занятых трудовой деятельностью, неработающего населения и трудовых коллективов ХМАО-Югры – «Игры ГТО» (г. Ханты-Мансийск) – 10 чел.
В рамках приёма нормативов ВФСК ГТО среди различных возрастных групп населения г. Пыть-Ях (простыми словами - тестирование населения) - приняло участие 319 человек.                                                                                                      По истечении 10 месяцев 2023г. были подведены итоги выполнения нормативов ГТО, согласно которым знаки отличия получили 118 человек, из них: 38 бронзовых, 54 серебряных, 26 золотых.</t>
  </si>
  <si>
    <t xml:space="preserve">Данные о количестве активированных сертификатов по состоянию на 01.11.2023 в базе_____, отсутствуют.                                                                   На 01.11.2023 проводится подготовка НПА муниципального образования по реализации программы персонифицированного финансирования дополнительного финансирования, (муниципальный заказ). После их принятия в ноябре-декабре 2023,  целевые показатели будут достигнуты. Осуществляется реализация мероприятий по зачислению детей на сертификат ПФДО в соответствии с квотой для учреждений, утверждённой приказом управления по образованию администрации города Пыть-Яха.                                                                                                                  Справочно:                                                                                                                                                                                                        на 01.10.2023 кол-во сертификатов составляло 341 шт.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</si>
</sst>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3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169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2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4" fontId="8" fillId="2" borderId="2" xfId="20" applyNumberFormat="1" applyFont="1" applyFill="1" applyBorder="1" applyAlignment="1">
      <alignment horizontal="center" vertical="center" wrapText="1"/>
    </xf>
    <xf numFmtId="4" fontId="8" fillId="2" borderId="3" xfId="20" applyNumberFormat="1" applyFont="1" applyFill="1" applyBorder="1" applyAlignment="1">
      <alignment horizontal="center" vertical="center" wrapText="1"/>
    </xf>
    <xf numFmtId="4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8"/>
  <sheetViews>
    <sheetView tabSelected="1" view="pageBreakPreview" topLeftCell="B27" zoomScale="85" zoomScaleNormal="80" zoomScaleSheetLayoutView="85" workbookViewId="0">
      <selection activeCell="K24" sqref="K23:K24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29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29" customWidth="1"/>
    <col min="12" max="12" width="101.7109375" style="31" customWidth="1"/>
    <col min="13" max="13" width="19.42578125" style="30" customWidth="1"/>
    <col min="14" max="14" width="19.85546875" style="30" customWidth="1"/>
    <col min="15" max="15" width="20.7109375" style="30" customWidth="1"/>
    <col min="16" max="16" width="30.425781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55"/>
      <c r="C3" s="55"/>
      <c r="D3" s="55"/>
      <c r="E3" s="55"/>
      <c r="F3" s="55"/>
      <c r="G3" s="10"/>
      <c r="H3" s="55"/>
      <c r="I3" s="55"/>
      <c r="J3" s="55"/>
      <c r="K3" s="10"/>
      <c r="L3" s="11"/>
      <c r="M3" s="55"/>
      <c r="N3" s="90" t="s">
        <v>75</v>
      </c>
      <c r="O3" s="90"/>
      <c r="P3" s="90"/>
      <c r="Q3" s="85"/>
    </row>
    <row r="4" spans="1:17" s="12" customFormat="1" ht="30" customHeight="1" x14ac:dyDescent="0.25">
      <c r="B4" s="87" t="s">
        <v>112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9"/>
      <c r="Q4" s="86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97</v>
      </c>
      <c r="I5" s="13" t="s">
        <v>32</v>
      </c>
      <c r="J5" s="13" t="s">
        <v>42</v>
      </c>
      <c r="K5" s="13" t="s">
        <v>98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74</v>
      </c>
      <c r="Q5" s="15" t="s">
        <v>36</v>
      </c>
    </row>
    <row r="6" spans="1:17" ht="157.5" customHeight="1" x14ac:dyDescent="0.25">
      <c r="A6" s="45" t="s">
        <v>0</v>
      </c>
      <c r="B6" s="68" t="s">
        <v>37</v>
      </c>
      <c r="C6" s="46">
        <v>1</v>
      </c>
      <c r="D6" s="46" t="s">
        <v>76</v>
      </c>
      <c r="E6" s="46" t="s">
        <v>17</v>
      </c>
      <c r="F6" s="46"/>
      <c r="G6" s="50" t="s">
        <v>29</v>
      </c>
      <c r="H6" s="46" t="s">
        <v>18</v>
      </c>
      <c r="I6" s="46" t="s">
        <v>18</v>
      </c>
      <c r="J6" s="46" t="s">
        <v>18</v>
      </c>
      <c r="K6" s="50" t="s">
        <v>68</v>
      </c>
      <c r="L6" s="82" t="s">
        <v>126</v>
      </c>
      <c r="M6" s="94">
        <v>3851440</v>
      </c>
      <c r="N6" s="74">
        <v>2793668.92</v>
      </c>
      <c r="O6" s="77">
        <f>N6/M6*100</f>
        <v>72.53569885549301</v>
      </c>
      <c r="P6" s="68" t="s">
        <v>90</v>
      </c>
    </row>
    <row r="7" spans="1:17" ht="161.25" customHeight="1" x14ac:dyDescent="0.25">
      <c r="A7" s="45"/>
      <c r="B7" s="69"/>
      <c r="C7" s="46"/>
      <c r="D7" s="48" t="s">
        <v>69</v>
      </c>
      <c r="E7" s="46"/>
      <c r="F7" s="46"/>
      <c r="G7" s="50" t="s">
        <v>70</v>
      </c>
      <c r="H7" s="46" t="s">
        <v>18</v>
      </c>
      <c r="I7" s="46" t="s">
        <v>18</v>
      </c>
      <c r="J7" s="46" t="s">
        <v>18</v>
      </c>
      <c r="K7" s="53" t="s">
        <v>71</v>
      </c>
      <c r="L7" s="83"/>
      <c r="M7" s="95"/>
      <c r="N7" s="76"/>
      <c r="O7" s="79"/>
      <c r="P7" s="93"/>
    </row>
    <row r="8" spans="1:17" ht="181.5" customHeight="1" x14ac:dyDescent="0.25">
      <c r="A8" s="45"/>
      <c r="B8" s="69"/>
      <c r="C8" s="46"/>
      <c r="D8" s="68" t="s">
        <v>18</v>
      </c>
      <c r="E8" s="46"/>
      <c r="F8" s="46"/>
      <c r="G8" s="50" t="s">
        <v>64</v>
      </c>
      <c r="H8" s="51">
        <v>60</v>
      </c>
      <c r="I8" s="51">
        <v>80</v>
      </c>
      <c r="J8" s="52">
        <f>I8/H8*100</f>
        <v>133.33333333333331</v>
      </c>
      <c r="K8" s="91" t="s">
        <v>66</v>
      </c>
      <c r="L8" s="44" t="s">
        <v>113</v>
      </c>
      <c r="M8" s="52" t="s">
        <v>18</v>
      </c>
      <c r="N8" s="52" t="s">
        <v>18</v>
      </c>
      <c r="O8" s="52" t="s">
        <v>18</v>
      </c>
      <c r="P8" s="48" t="s">
        <v>72</v>
      </c>
    </row>
    <row r="9" spans="1:17" ht="81.75" customHeight="1" x14ac:dyDescent="0.25">
      <c r="A9" s="45"/>
      <c r="B9" s="93"/>
      <c r="C9" s="46"/>
      <c r="D9" s="93"/>
      <c r="E9" s="46"/>
      <c r="F9" s="46"/>
      <c r="G9" s="50" t="s">
        <v>65</v>
      </c>
      <c r="H9" s="51">
        <v>10</v>
      </c>
      <c r="I9" s="51">
        <v>15.4</v>
      </c>
      <c r="J9" s="16">
        <f>I9/H9*100</f>
        <v>154</v>
      </c>
      <c r="K9" s="92"/>
      <c r="L9" s="44" t="s">
        <v>129</v>
      </c>
      <c r="M9" s="52" t="s">
        <v>18</v>
      </c>
      <c r="N9" s="52" t="s">
        <v>18</v>
      </c>
      <c r="O9" s="52" t="s">
        <v>18</v>
      </c>
      <c r="P9" s="49"/>
    </row>
    <row r="10" spans="1:17" ht="254.25" customHeight="1" x14ac:dyDescent="0.25">
      <c r="A10" s="110" t="s">
        <v>1</v>
      </c>
      <c r="B10" s="70" t="s">
        <v>19</v>
      </c>
      <c r="C10" s="46">
        <v>3</v>
      </c>
      <c r="D10" s="46" t="s">
        <v>2</v>
      </c>
      <c r="E10" s="46" t="s">
        <v>16</v>
      </c>
      <c r="F10" s="46">
        <v>1</v>
      </c>
      <c r="G10" s="50" t="s">
        <v>100</v>
      </c>
      <c r="H10" s="51">
        <v>1</v>
      </c>
      <c r="I10" s="51">
        <v>1</v>
      </c>
      <c r="J10" s="51">
        <f>I10/H10*100</f>
        <v>100</v>
      </c>
      <c r="K10" s="50" t="s">
        <v>44</v>
      </c>
      <c r="L10" s="44" t="s">
        <v>128</v>
      </c>
      <c r="M10" s="52">
        <v>18979500</v>
      </c>
      <c r="N10" s="38">
        <v>18081122.640000001</v>
      </c>
      <c r="O10" s="16">
        <f>N10/M10*100</f>
        <v>95.26659100608552</v>
      </c>
      <c r="P10" s="68" t="s">
        <v>78</v>
      </c>
    </row>
    <row r="11" spans="1:17" ht="150" x14ac:dyDescent="0.25">
      <c r="A11" s="110"/>
      <c r="B11" s="70"/>
      <c r="C11" s="46">
        <v>4</v>
      </c>
      <c r="D11" s="46" t="s">
        <v>23</v>
      </c>
      <c r="E11" s="46"/>
      <c r="F11" s="46"/>
      <c r="G11" s="50" t="s">
        <v>104</v>
      </c>
      <c r="H11" s="51">
        <v>7</v>
      </c>
      <c r="I11" s="51">
        <v>5</v>
      </c>
      <c r="J11" s="51">
        <f>I11/H11*100</f>
        <v>71.428571428571431</v>
      </c>
      <c r="K11" s="50" t="s">
        <v>41</v>
      </c>
      <c r="L11" s="44" t="s">
        <v>130</v>
      </c>
      <c r="M11" s="52" t="s">
        <v>18</v>
      </c>
      <c r="N11" s="52" t="s">
        <v>18</v>
      </c>
      <c r="O11" s="52" t="s">
        <v>18</v>
      </c>
      <c r="P11" s="93"/>
    </row>
    <row r="12" spans="1:17" ht="181.5" customHeight="1" x14ac:dyDescent="0.25">
      <c r="A12" s="110"/>
      <c r="B12" s="70" t="s">
        <v>102</v>
      </c>
      <c r="C12" s="46"/>
      <c r="D12" s="48" t="s">
        <v>3</v>
      </c>
      <c r="E12" s="70"/>
      <c r="F12" s="46">
        <v>4</v>
      </c>
      <c r="G12" s="50" t="s">
        <v>67</v>
      </c>
      <c r="H12" s="51">
        <v>100</v>
      </c>
      <c r="I12" s="51">
        <v>100</v>
      </c>
      <c r="J12" s="51">
        <f>I12/H12*100</f>
        <v>100</v>
      </c>
      <c r="K12" s="50" t="s">
        <v>84</v>
      </c>
      <c r="L12" s="59" t="s">
        <v>118</v>
      </c>
      <c r="M12" s="46" t="s">
        <v>18</v>
      </c>
      <c r="N12" s="46" t="s">
        <v>18</v>
      </c>
      <c r="O12" s="46" t="s">
        <v>18</v>
      </c>
      <c r="P12" s="48" t="s">
        <v>79</v>
      </c>
    </row>
    <row r="13" spans="1:17" ht="382.5" customHeight="1" x14ac:dyDescent="0.25">
      <c r="A13" s="110"/>
      <c r="B13" s="70"/>
      <c r="C13" s="46">
        <v>7</v>
      </c>
      <c r="D13" s="70" t="s">
        <v>4</v>
      </c>
      <c r="E13" s="70"/>
      <c r="F13" s="46">
        <v>5</v>
      </c>
      <c r="G13" s="84" t="s">
        <v>93</v>
      </c>
      <c r="H13" s="112">
        <v>58.8</v>
      </c>
      <c r="I13" s="111" t="s">
        <v>110</v>
      </c>
      <c r="J13" s="111" t="s">
        <v>101</v>
      </c>
      <c r="K13" s="50" t="s">
        <v>33</v>
      </c>
      <c r="L13" s="60" t="s">
        <v>131</v>
      </c>
      <c r="M13" s="71">
        <v>603300</v>
      </c>
      <c r="N13" s="74">
        <v>449034</v>
      </c>
      <c r="O13" s="77">
        <f>N13/M13*100</f>
        <v>74.42963699651915</v>
      </c>
      <c r="P13" s="70" t="s">
        <v>80</v>
      </c>
      <c r="Q13" s="97"/>
    </row>
    <row r="14" spans="1:17" ht="96.75" customHeight="1" x14ac:dyDescent="0.25">
      <c r="A14" s="45"/>
      <c r="B14" s="70"/>
      <c r="C14" s="46"/>
      <c r="D14" s="70"/>
      <c r="E14" s="46"/>
      <c r="F14" s="46"/>
      <c r="G14" s="84"/>
      <c r="H14" s="112"/>
      <c r="I14" s="111"/>
      <c r="J14" s="111"/>
      <c r="K14" s="91" t="s">
        <v>34</v>
      </c>
      <c r="L14" s="82" t="s">
        <v>109</v>
      </c>
      <c r="M14" s="72"/>
      <c r="N14" s="75"/>
      <c r="O14" s="78"/>
      <c r="P14" s="70"/>
      <c r="Q14" s="97"/>
    </row>
    <row r="15" spans="1:17" ht="50.25" customHeight="1" x14ac:dyDescent="0.25">
      <c r="A15" s="45"/>
      <c r="B15" s="70"/>
      <c r="C15" s="46"/>
      <c r="D15" s="70"/>
      <c r="E15" s="46"/>
      <c r="F15" s="46"/>
      <c r="G15" s="84"/>
      <c r="H15" s="70"/>
      <c r="I15" s="111"/>
      <c r="J15" s="111"/>
      <c r="K15" s="92"/>
      <c r="L15" s="83"/>
      <c r="M15" s="73"/>
      <c r="N15" s="76"/>
      <c r="O15" s="79"/>
      <c r="P15" s="70"/>
      <c r="Q15" s="56"/>
    </row>
    <row r="16" spans="1:17" ht="56.25" customHeight="1" x14ac:dyDescent="0.25">
      <c r="A16" s="110"/>
      <c r="B16" s="68" t="s">
        <v>45</v>
      </c>
      <c r="C16" s="70">
        <v>9</v>
      </c>
      <c r="D16" s="70" t="s">
        <v>5</v>
      </c>
      <c r="E16" s="70" t="s">
        <v>16</v>
      </c>
      <c r="F16" s="46">
        <v>6</v>
      </c>
      <c r="G16" s="32" t="s">
        <v>87</v>
      </c>
      <c r="H16" s="51">
        <v>0.2</v>
      </c>
      <c r="I16" s="51">
        <v>0.2</v>
      </c>
      <c r="J16" s="16">
        <f t="shared" ref="J16:J28" si="0">I16/H16*100</f>
        <v>100</v>
      </c>
      <c r="K16" s="84" t="s">
        <v>26</v>
      </c>
      <c r="L16" s="96" t="s">
        <v>107</v>
      </c>
      <c r="M16" s="80" t="s">
        <v>18</v>
      </c>
      <c r="N16" s="80" t="s">
        <v>18</v>
      </c>
      <c r="O16" s="80" t="s">
        <v>18</v>
      </c>
      <c r="P16" s="68" t="s">
        <v>83</v>
      </c>
    </row>
    <row r="17" spans="1:17" ht="69.75" customHeight="1" x14ac:dyDescent="0.25">
      <c r="A17" s="110"/>
      <c r="B17" s="69"/>
      <c r="C17" s="70"/>
      <c r="D17" s="70"/>
      <c r="E17" s="70"/>
      <c r="F17" s="46">
        <v>7</v>
      </c>
      <c r="G17" s="50" t="s">
        <v>51</v>
      </c>
      <c r="H17" s="35">
        <v>0.115</v>
      </c>
      <c r="I17" s="41" t="s">
        <v>105</v>
      </c>
      <c r="J17" s="16">
        <f>I17/H17*100</f>
        <v>165.21739130434781</v>
      </c>
      <c r="K17" s="84"/>
      <c r="L17" s="96"/>
      <c r="M17" s="81"/>
      <c r="N17" s="81"/>
      <c r="O17" s="81"/>
      <c r="P17" s="69"/>
    </row>
    <row r="18" spans="1:17" ht="105" x14ac:dyDescent="0.25">
      <c r="A18" s="110"/>
      <c r="B18" s="68" t="s">
        <v>38</v>
      </c>
      <c r="C18" s="46"/>
      <c r="D18" s="48" t="s">
        <v>6</v>
      </c>
      <c r="E18" s="46"/>
      <c r="F18" s="46"/>
      <c r="G18" s="50" t="s">
        <v>52</v>
      </c>
      <c r="H18" s="46">
        <v>46.4</v>
      </c>
      <c r="I18" s="51">
        <v>81.099999999999994</v>
      </c>
      <c r="J18" s="51">
        <f>I18/H18*100</f>
        <v>174.7844827586207</v>
      </c>
      <c r="K18" s="50" t="s">
        <v>46</v>
      </c>
      <c r="L18" s="57" t="s">
        <v>119</v>
      </c>
      <c r="M18" s="52" t="s">
        <v>18</v>
      </c>
      <c r="N18" s="40" t="s">
        <v>18</v>
      </c>
      <c r="O18" s="16" t="s">
        <v>18</v>
      </c>
      <c r="P18" s="68" t="s">
        <v>106</v>
      </c>
      <c r="Q18" s="46"/>
    </row>
    <row r="19" spans="1:17" ht="105" x14ac:dyDescent="0.25">
      <c r="A19" s="110"/>
      <c r="B19" s="69"/>
      <c r="C19" s="70">
        <v>13</v>
      </c>
      <c r="D19" s="68" t="s">
        <v>7</v>
      </c>
      <c r="E19" s="70" t="s">
        <v>16</v>
      </c>
      <c r="F19" s="46">
        <v>9</v>
      </c>
      <c r="G19" s="50" t="s">
        <v>53</v>
      </c>
      <c r="H19" s="51">
        <v>87</v>
      </c>
      <c r="I19" s="51">
        <v>82</v>
      </c>
      <c r="J19" s="51">
        <f>I19/H19*100</f>
        <v>94.252873563218387</v>
      </c>
      <c r="K19" s="50" t="s">
        <v>39</v>
      </c>
      <c r="L19" s="57" t="s">
        <v>120</v>
      </c>
      <c r="M19" s="80">
        <v>55605818</v>
      </c>
      <c r="N19" s="80">
        <v>32814124.399999999</v>
      </c>
      <c r="O19" s="80">
        <f>N19/M19*100</f>
        <v>59.01203431626525</v>
      </c>
      <c r="P19" s="69"/>
    </row>
    <row r="20" spans="1:17" ht="119.25" customHeight="1" x14ac:dyDescent="0.25">
      <c r="A20" s="110"/>
      <c r="B20" s="69"/>
      <c r="C20" s="70"/>
      <c r="D20" s="69"/>
      <c r="E20" s="70"/>
      <c r="F20" s="46">
        <v>13</v>
      </c>
      <c r="G20" s="50" t="s">
        <v>85</v>
      </c>
      <c r="H20" s="51">
        <v>8.1999999999999993</v>
      </c>
      <c r="I20" s="51">
        <v>11.7</v>
      </c>
      <c r="J20" s="51">
        <f>I20/H20*100</f>
        <v>142.6829268292683</v>
      </c>
      <c r="K20" s="50" t="s">
        <v>88</v>
      </c>
      <c r="L20" s="57" t="s">
        <v>121</v>
      </c>
      <c r="M20" s="108"/>
      <c r="N20" s="108"/>
      <c r="O20" s="108"/>
      <c r="P20" s="69"/>
    </row>
    <row r="21" spans="1:17" ht="139.5" customHeight="1" x14ac:dyDescent="0.25">
      <c r="A21" s="110"/>
      <c r="B21" s="69"/>
      <c r="C21" s="70"/>
      <c r="D21" s="69"/>
      <c r="E21" s="70"/>
      <c r="F21" s="46">
        <v>14</v>
      </c>
      <c r="G21" s="50" t="s">
        <v>54</v>
      </c>
      <c r="H21" s="51">
        <v>37</v>
      </c>
      <c r="I21" s="51">
        <v>20</v>
      </c>
      <c r="J21" s="51">
        <f t="shared" si="0"/>
        <v>54.054054054054056</v>
      </c>
      <c r="K21" s="50" t="s">
        <v>49</v>
      </c>
      <c r="L21" s="44" t="s">
        <v>122</v>
      </c>
      <c r="M21" s="108"/>
      <c r="N21" s="108"/>
      <c r="O21" s="108"/>
      <c r="P21" s="69"/>
    </row>
    <row r="22" spans="1:17" s="19" customFormat="1" ht="112.5" customHeight="1" x14ac:dyDescent="0.25">
      <c r="A22" s="110"/>
      <c r="B22" s="69"/>
      <c r="C22" s="17"/>
      <c r="D22" s="69"/>
      <c r="E22" s="17"/>
      <c r="F22" s="17"/>
      <c r="G22" s="18" t="s">
        <v>77</v>
      </c>
      <c r="H22" s="33">
        <v>1</v>
      </c>
      <c r="I22" s="33">
        <v>1</v>
      </c>
      <c r="J22" s="33">
        <f t="shared" si="0"/>
        <v>100</v>
      </c>
      <c r="K22" s="18" t="s">
        <v>50</v>
      </c>
      <c r="L22" s="82" t="s">
        <v>132</v>
      </c>
      <c r="M22" s="108"/>
      <c r="N22" s="108"/>
      <c r="O22" s="108"/>
      <c r="P22" s="69"/>
    </row>
    <row r="23" spans="1:17" s="19" customFormat="1" ht="70.5" customHeight="1" x14ac:dyDescent="0.25">
      <c r="A23" s="110"/>
      <c r="B23" s="69"/>
      <c r="C23" s="17"/>
      <c r="D23" s="93"/>
      <c r="E23" s="17"/>
      <c r="F23" s="17"/>
      <c r="G23" s="18" t="s">
        <v>91</v>
      </c>
      <c r="H23" s="33">
        <v>25</v>
      </c>
      <c r="I23" s="33">
        <v>0</v>
      </c>
      <c r="J23" s="33">
        <f>I23/H23*100</f>
        <v>0</v>
      </c>
      <c r="K23" s="18" t="s">
        <v>92</v>
      </c>
      <c r="L23" s="109"/>
      <c r="M23" s="81"/>
      <c r="N23" s="81"/>
      <c r="O23" s="81"/>
      <c r="P23" s="69"/>
    </row>
    <row r="24" spans="1:17" s="20" customFormat="1" ht="108.75" customHeight="1" x14ac:dyDescent="0.25">
      <c r="A24" s="110"/>
      <c r="B24" s="69"/>
      <c r="C24" s="67">
        <v>15</v>
      </c>
      <c r="D24" s="67" t="s">
        <v>8</v>
      </c>
      <c r="E24" s="67" t="s">
        <v>16</v>
      </c>
      <c r="F24" s="47">
        <v>18</v>
      </c>
      <c r="G24" s="54" t="s">
        <v>55</v>
      </c>
      <c r="H24" s="34">
        <v>50</v>
      </c>
      <c r="I24" s="34">
        <v>50</v>
      </c>
      <c r="J24" s="34">
        <f t="shared" si="0"/>
        <v>100</v>
      </c>
      <c r="K24" s="54" t="s">
        <v>47</v>
      </c>
      <c r="L24" s="61" t="s">
        <v>108</v>
      </c>
      <c r="M24" s="99" t="s">
        <v>18</v>
      </c>
      <c r="N24" s="102" t="s">
        <v>18</v>
      </c>
      <c r="O24" s="105" t="s">
        <v>18</v>
      </c>
      <c r="P24" s="69"/>
      <c r="Q24" s="67"/>
    </row>
    <row r="25" spans="1:17" s="20" customFormat="1" ht="141.75" customHeight="1" x14ac:dyDescent="0.25">
      <c r="A25" s="110"/>
      <c r="B25" s="69"/>
      <c r="C25" s="67"/>
      <c r="D25" s="67"/>
      <c r="E25" s="67"/>
      <c r="F25" s="47">
        <v>19</v>
      </c>
      <c r="G25" s="54" t="s">
        <v>56</v>
      </c>
      <c r="H25" s="34">
        <v>55</v>
      </c>
      <c r="I25" s="34">
        <v>65.599999999999994</v>
      </c>
      <c r="J25" s="34">
        <f>I25/H25*100</f>
        <v>119.27272727272727</v>
      </c>
      <c r="K25" s="98" t="s">
        <v>63</v>
      </c>
      <c r="L25" s="62" t="s">
        <v>123</v>
      </c>
      <c r="M25" s="100"/>
      <c r="N25" s="103"/>
      <c r="O25" s="106"/>
      <c r="P25" s="69"/>
      <c r="Q25" s="67"/>
    </row>
    <row r="26" spans="1:17" s="20" customFormat="1" ht="84.75" customHeight="1" x14ac:dyDescent="0.25">
      <c r="A26" s="110"/>
      <c r="B26" s="69"/>
      <c r="C26" s="67"/>
      <c r="D26" s="67"/>
      <c r="E26" s="67"/>
      <c r="F26" s="47">
        <v>20</v>
      </c>
      <c r="G26" s="54" t="s">
        <v>57</v>
      </c>
      <c r="H26" s="34">
        <v>75</v>
      </c>
      <c r="I26" s="34">
        <v>80.84</v>
      </c>
      <c r="J26" s="34">
        <f t="shared" si="0"/>
        <v>107.78666666666668</v>
      </c>
      <c r="K26" s="98"/>
      <c r="L26" s="63" t="s">
        <v>124</v>
      </c>
      <c r="M26" s="100"/>
      <c r="N26" s="103"/>
      <c r="O26" s="106"/>
      <c r="P26" s="69"/>
      <c r="Q26" s="67"/>
    </row>
    <row r="27" spans="1:17" s="20" customFormat="1" ht="120.75" customHeight="1" x14ac:dyDescent="0.25">
      <c r="A27" s="110"/>
      <c r="B27" s="69"/>
      <c r="C27" s="47"/>
      <c r="D27" s="67"/>
      <c r="E27" s="47"/>
      <c r="F27" s="47"/>
      <c r="G27" s="54" t="s">
        <v>58</v>
      </c>
      <c r="H27" s="34">
        <v>100</v>
      </c>
      <c r="I27" s="34">
        <v>100</v>
      </c>
      <c r="J27" s="34">
        <f t="shared" si="0"/>
        <v>100</v>
      </c>
      <c r="K27" s="98"/>
      <c r="L27" s="63" t="s">
        <v>103</v>
      </c>
      <c r="M27" s="101"/>
      <c r="N27" s="104"/>
      <c r="O27" s="107"/>
      <c r="P27" s="69"/>
      <c r="Q27" s="67"/>
    </row>
    <row r="28" spans="1:17" ht="233.25" customHeight="1" x14ac:dyDescent="0.25">
      <c r="A28" s="110"/>
      <c r="B28" s="69"/>
      <c r="C28" s="46"/>
      <c r="D28" s="46" t="s">
        <v>9</v>
      </c>
      <c r="E28" s="46"/>
      <c r="F28" s="46"/>
      <c r="G28" s="50" t="s">
        <v>59</v>
      </c>
      <c r="H28" s="35">
        <v>5.0000000000000001E-3</v>
      </c>
      <c r="I28" s="39">
        <v>5.94E-3</v>
      </c>
      <c r="J28" s="51">
        <f t="shared" si="0"/>
        <v>118.8</v>
      </c>
      <c r="K28" s="21" t="s">
        <v>48</v>
      </c>
      <c r="L28" s="64" t="s">
        <v>127</v>
      </c>
      <c r="M28" s="22">
        <v>5361000</v>
      </c>
      <c r="N28" s="52">
        <v>5361000</v>
      </c>
      <c r="O28" s="23">
        <f>N28/M28*100</f>
        <v>100</v>
      </c>
      <c r="P28" s="46" t="s">
        <v>111</v>
      </c>
      <c r="Q28" s="24"/>
    </row>
    <row r="29" spans="1:17" ht="104.25" customHeight="1" x14ac:dyDescent="0.25">
      <c r="A29" s="45"/>
      <c r="B29" s="93"/>
      <c r="C29" s="46"/>
      <c r="D29" s="46" t="s">
        <v>95</v>
      </c>
      <c r="E29" s="46"/>
      <c r="F29" s="46"/>
      <c r="G29" s="50" t="s">
        <v>70</v>
      </c>
      <c r="H29" s="35" t="s">
        <v>18</v>
      </c>
      <c r="I29" s="46" t="s">
        <v>18</v>
      </c>
      <c r="J29" s="51" t="s">
        <v>18</v>
      </c>
      <c r="K29" s="21" t="s">
        <v>96</v>
      </c>
      <c r="L29" s="58" t="s">
        <v>115</v>
      </c>
      <c r="M29" s="27">
        <v>1195500</v>
      </c>
      <c r="N29" s="52">
        <v>937004.2</v>
      </c>
      <c r="O29" s="51">
        <f>N29/M29*100</f>
        <v>78.377599330823926</v>
      </c>
      <c r="P29" s="49" t="s">
        <v>106</v>
      </c>
      <c r="Q29" s="24"/>
    </row>
    <row r="30" spans="1:17" ht="51.75" customHeight="1" x14ac:dyDescent="0.25">
      <c r="A30" s="110" t="s">
        <v>10</v>
      </c>
      <c r="B30" s="70" t="s">
        <v>40</v>
      </c>
      <c r="C30" s="46">
        <v>18</v>
      </c>
      <c r="D30" s="46" t="s">
        <v>11</v>
      </c>
      <c r="E30" s="46" t="s">
        <v>16</v>
      </c>
      <c r="F30" s="46">
        <v>24</v>
      </c>
      <c r="G30" s="50" t="s">
        <v>60</v>
      </c>
      <c r="H30" s="46">
        <v>8.4999999999999995E-4</v>
      </c>
      <c r="I30" s="42">
        <v>3.0469999999999998E-3</v>
      </c>
      <c r="J30" s="16">
        <f>I30/H30*100</f>
        <v>358.47058823529409</v>
      </c>
      <c r="K30" s="50" t="s">
        <v>22</v>
      </c>
      <c r="L30" s="60" t="s">
        <v>114</v>
      </c>
      <c r="M30" s="52" t="s">
        <v>18</v>
      </c>
      <c r="N30" s="52" t="s">
        <v>18</v>
      </c>
      <c r="O30" s="52" t="s">
        <v>18</v>
      </c>
      <c r="P30" s="46" t="s">
        <v>82</v>
      </c>
      <c r="Q30" s="46"/>
    </row>
    <row r="31" spans="1:17" ht="263.25" customHeight="1" x14ac:dyDescent="0.25">
      <c r="A31" s="110"/>
      <c r="B31" s="70"/>
      <c r="C31" s="46">
        <v>19</v>
      </c>
      <c r="D31" s="70" t="s">
        <v>12</v>
      </c>
      <c r="E31" s="46" t="s">
        <v>16</v>
      </c>
      <c r="F31" s="46">
        <v>25</v>
      </c>
      <c r="G31" s="50" t="s">
        <v>61</v>
      </c>
      <c r="H31" s="52">
        <v>25</v>
      </c>
      <c r="I31" s="16">
        <v>20.69</v>
      </c>
      <c r="J31" s="16">
        <f>I31/H31*100</f>
        <v>82.76</v>
      </c>
      <c r="K31" s="44" t="s">
        <v>89</v>
      </c>
      <c r="L31" s="65" t="s">
        <v>116</v>
      </c>
      <c r="M31" s="52" t="s">
        <v>18</v>
      </c>
      <c r="N31" s="52" t="s">
        <v>18</v>
      </c>
      <c r="O31" s="52" t="s">
        <v>18</v>
      </c>
      <c r="P31" s="70" t="s">
        <v>81</v>
      </c>
    </row>
    <row r="32" spans="1:17" s="28" customFormat="1" ht="345" x14ac:dyDescent="0.25">
      <c r="A32" s="110"/>
      <c r="B32" s="70"/>
      <c r="C32" s="25"/>
      <c r="D32" s="70"/>
      <c r="E32" s="25"/>
      <c r="F32" s="25"/>
      <c r="G32" s="26" t="s">
        <v>73</v>
      </c>
      <c r="H32" s="36" t="s">
        <v>94</v>
      </c>
      <c r="I32" s="37">
        <v>0</v>
      </c>
      <c r="J32" s="37">
        <f>I32/H32*100</f>
        <v>0</v>
      </c>
      <c r="K32" s="26" t="s">
        <v>99</v>
      </c>
      <c r="L32" s="66" t="s">
        <v>117</v>
      </c>
      <c r="M32" s="22">
        <v>12875301.189999999</v>
      </c>
      <c r="N32" s="27">
        <v>6635864.9000000004</v>
      </c>
      <c r="O32" s="37">
        <f>N32/M32*100</f>
        <v>51.539492568561819</v>
      </c>
      <c r="P32" s="70"/>
    </row>
    <row r="33" spans="1:16" s="15" customFormat="1" ht="121.5" customHeight="1" x14ac:dyDescent="0.25">
      <c r="A33" s="110"/>
      <c r="B33" s="70"/>
      <c r="C33" s="46">
        <v>20</v>
      </c>
      <c r="D33" s="46" t="s">
        <v>13</v>
      </c>
      <c r="E33" s="46" t="s">
        <v>16</v>
      </c>
      <c r="F33" s="46">
        <v>27</v>
      </c>
      <c r="G33" s="50" t="s">
        <v>62</v>
      </c>
      <c r="H33" s="46">
        <v>1E-3</v>
      </c>
      <c r="I33" s="43">
        <f>2337.2/1000000</f>
        <v>2.3371999999999998E-3</v>
      </c>
      <c r="J33" s="16">
        <f>I33/H33*100</f>
        <v>233.71999999999997</v>
      </c>
      <c r="K33" s="50" t="s">
        <v>86</v>
      </c>
      <c r="L33" s="57" t="s">
        <v>125</v>
      </c>
      <c r="M33" s="52" t="s">
        <v>18</v>
      </c>
      <c r="N33" s="52" t="s">
        <v>18</v>
      </c>
      <c r="O33" s="52" t="s">
        <v>18</v>
      </c>
      <c r="P33" s="46" t="s">
        <v>82</v>
      </c>
    </row>
    <row r="34" spans="1:16" ht="23.25" customHeight="1" x14ac:dyDescent="0.25">
      <c r="L34" s="44"/>
      <c r="M34" s="30">
        <f>SUM(M6:M33)</f>
        <v>98471859.189999998</v>
      </c>
      <c r="N34" s="30">
        <f>N32+N29+N28+N19+N13+N10+N6</f>
        <v>67071819.060000002</v>
      </c>
      <c r="O34" s="30">
        <f>N34/M34*100</f>
        <v>68.112676668961754</v>
      </c>
    </row>
    <row r="35" spans="1:16" x14ac:dyDescent="0.25">
      <c r="L35" s="44"/>
    </row>
    <row r="36" spans="1:16" x14ac:dyDescent="0.25">
      <c r="L36" s="44"/>
    </row>
    <row r="37" spans="1:16" x14ac:dyDescent="0.25">
      <c r="L37" s="44"/>
    </row>
    <row r="38" spans="1:16" x14ac:dyDescent="0.25">
      <c r="L38" s="44"/>
    </row>
  </sheetData>
  <mergeCells count="62">
    <mergeCell ref="A30:A33"/>
    <mergeCell ref="B30:B33"/>
    <mergeCell ref="C24:C26"/>
    <mergeCell ref="A18:A28"/>
    <mergeCell ref="C19:C21"/>
    <mergeCell ref="B18:B29"/>
    <mergeCell ref="A16:A17"/>
    <mergeCell ref="C16:C17"/>
    <mergeCell ref="G13:G15"/>
    <mergeCell ref="J13:J15"/>
    <mergeCell ref="H13:H15"/>
    <mergeCell ref="I13:I15"/>
    <mergeCell ref="B16:B17"/>
    <mergeCell ref="D16:D17"/>
    <mergeCell ref="E16:E17"/>
    <mergeCell ref="K14:K15"/>
    <mergeCell ref="A10:A11"/>
    <mergeCell ref="A12:A13"/>
    <mergeCell ref="E12:E13"/>
    <mergeCell ref="B10:B11"/>
    <mergeCell ref="B12:B15"/>
    <mergeCell ref="D13:D15"/>
    <mergeCell ref="E19:E21"/>
    <mergeCell ref="M24:M27"/>
    <mergeCell ref="N24:N27"/>
    <mergeCell ref="O24:O27"/>
    <mergeCell ref="D19:D23"/>
    <mergeCell ref="M19:M23"/>
    <mergeCell ref="N19:N23"/>
    <mergeCell ref="O19:O23"/>
    <mergeCell ref="L22:L23"/>
    <mergeCell ref="D31:D32"/>
    <mergeCell ref="P31:P32"/>
    <mergeCell ref="K25:K27"/>
    <mergeCell ref="E24:E26"/>
    <mergeCell ref="D24:D27"/>
    <mergeCell ref="L14:L15"/>
    <mergeCell ref="K16:K17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6:L17"/>
    <mergeCell ref="P6:P7"/>
    <mergeCell ref="B6:B9"/>
    <mergeCell ref="P10:P11"/>
    <mergeCell ref="Q13:Q14"/>
    <mergeCell ref="Q24:Q27"/>
    <mergeCell ref="P16:P17"/>
    <mergeCell ref="P13:P15"/>
    <mergeCell ref="M13:M15"/>
    <mergeCell ref="N13:N15"/>
    <mergeCell ref="O13:O15"/>
    <mergeCell ref="M16:M17"/>
    <mergeCell ref="N16:N17"/>
    <mergeCell ref="O16:O17"/>
    <mergeCell ref="P18:P27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2" manualBreakCount="2">
    <brk id="17" min="1" max="14" man="1"/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01.10.2023</vt:lpstr>
      <vt:lpstr>'на 01.10.2023'!Область_печати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2023-11-09T06:25:42Z</cp:lastPrinted>
  <dcterms:created xsi:type="dcterms:W3CDTF">2019-02-26T09:07:09Z</dcterms:created>
  <dcterms:modified xsi:type="dcterms:W3CDTF">2023-11-10T10:26:48Z</dcterms:modified>
</cp:coreProperties>
</file>